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ška\Documents\Dokumenti\javna naročila\Zavod za šport Kranj\11__JN čiščenje in sanitetni material_ponovitev\2_RD\"/>
    </mc:Choice>
  </mc:AlternateContent>
  <xr:revisionPtr revIDLastSave="0" documentId="8_{5FB8E18C-D5EB-4108-8F4E-ABB68FD80C16}" xr6:coauthVersionLast="47" xr6:coauthVersionMax="47" xr10:uidLastSave="{00000000-0000-0000-0000-000000000000}"/>
  <bookViews>
    <workbookView xWindow="65010" yWindow="3825" windowWidth="20340" windowHeight="14805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1'!$A$1:$F$22</definedName>
    <definedName name="_xlnm.Print_Area" localSheetId="1">'SKLOP 2'!$A$1:$G$38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19" i="2"/>
  <c r="G11" i="2"/>
  <c r="F12" i="1"/>
  <c r="F9" i="1"/>
  <c r="G29" i="2"/>
  <c r="G27" i="2"/>
  <c r="G15" i="2"/>
  <c r="G7" i="2"/>
  <c r="F11" i="1"/>
  <c r="F14" i="1"/>
  <c r="F15" i="1"/>
  <c r="F8" i="1"/>
  <c r="G31" i="2" l="1"/>
  <c r="G32" i="2" s="1"/>
  <c r="G33" i="2" s="1"/>
  <c r="E17" i="1"/>
  <c r="E18" i="1" s="1"/>
  <c r="E19" i="1" s="1"/>
</calcChain>
</file>

<file path=xl/sharedStrings.xml><?xml version="1.0" encoding="utf-8"?>
<sst xmlns="http://schemas.openxmlformats.org/spreadsheetml/2006/main" count="78" uniqueCount="69">
  <si>
    <t xml:space="preserve">Zap.št. </t>
  </si>
  <si>
    <t>Storitev</t>
  </si>
  <si>
    <t>skupaj (EUR brez DDV)</t>
  </si>
  <si>
    <t>LETNO KOPALIŠČE KRANJ</t>
  </si>
  <si>
    <t>POKRITI OLIMPIJSKI BAZEN KRANJ</t>
  </si>
  <si>
    <t>JAVNE SANITARIJE V ŠPORTNEM CENTRU KRANJ</t>
  </si>
  <si>
    <t>sanitarije Gibi gib</t>
  </si>
  <si>
    <t>sanitarije tribune Hribček</t>
  </si>
  <si>
    <t>enota mere</t>
  </si>
  <si>
    <t>št. enot</t>
  </si>
  <si>
    <t xml:space="preserve">ura </t>
  </si>
  <si>
    <t>mesec</t>
  </si>
  <si>
    <t>cena / enoto mere (EUR brez DDV)</t>
  </si>
  <si>
    <t xml:space="preserve">SKLOP 1: </t>
  </si>
  <si>
    <t>SKUPAJ</t>
  </si>
  <si>
    <t>EUR BREZ DDV</t>
  </si>
  <si>
    <t>22% DDV</t>
  </si>
  <si>
    <t>SKUPAJ Z DDV</t>
  </si>
  <si>
    <t>SKLOP 2</t>
  </si>
  <si>
    <t>Zap. št.</t>
  </si>
  <si>
    <t>Opis</t>
  </si>
  <si>
    <t>Enota mere</t>
  </si>
  <si>
    <t>Blagovna znamka</t>
  </si>
  <si>
    <t>Cena/enoto brez DDV</t>
  </si>
  <si>
    <t>Orient. količina za 48 mesecev</t>
  </si>
  <si>
    <t>Skupaj EUR brez DDV</t>
  </si>
  <si>
    <t>kos (paket) 6/1</t>
  </si>
  <si>
    <t>kos (paket) 12/1</t>
  </si>
  <si>
    <t>1 liter</t>
  </si>
  <si>
    <t>EUR brez DDV</t>
  </si>
  <si>
    <t>DDV (22%)</t>
  </si>
  <si>
    <t>EUR z DDV</t>
  </si>
  <si>
    <t>Sanitarni material za objekte v upravljanju zavoda</t>
  </si>
  <si>
    <t>Javno naročilo:</t>
  </si>
  <si>
    <t>STORITVE ČIŠČENJA OBJEKTOV ZAVODA ZA ŠPORT KRANJ IN NAKUP SANITARNEGA MATERIALA</t>
  </si>
  <si>
    <t>Čiščenje v javnem naročilu opredeljenih objektov in površin </t>
  </si>
  <si>
    <t>3a</t>
  </si>
  <si>
    <t>3b</t>
  </si>
  <si>
    <r>
      <rPr>
        <b/>
        <sz val="10"/>
        <color theme="1"/>
        <rFont val="Calibri"/>
        <family val="2"/>
        <charset val="238"/>
        <scheme val="minor"/>
      </rPr>
      <t xml:space="preserve">Navodilo za izpolnjevanje: </t>
    </r>
    <r>
      <rPr>
        <sz val="10"/>
        <color theme="1"/>
        <rFont val="Calibri"/>
        <family val="2"/>
        <charset val="238"/>
        <scheme val="minor"/>
      </rPr>
      <t xml:space="preserve">Ponudnik izpolni le zeleno obravana polja. Ponudbena cena na enoto mere mora biti zapisana </t>
    </r>
    <r>
      <rPr>
        <b/>
        <sz val="10"/>
        <color theme="1"/>
        <rFont val="Calibri"/>
        <family val="2"/>
        <charset val="238"/>
        <scheme val="minor"/>
      </rPr>
      <t>na dve decimalki natančno.</t>
    </r>
  </si>
  <si>
    <r>
      <rPr>
        <b/>
        <sz val="10"/>
        <color theme="1"/>
        <rFont val="Calibri"/>
        <family val="2"/>
        <charset val="238"/>
        <scheme val="minor"/>
      </rPr>
      <t xml:space="preserve">Navodilo za izpolnjevanje: </t>
    </r>
    <r>
      <rPr>
        <sz val="10"/>
        <color theme="1"/>
        <rFont val="Calibri"/>
        <family val="2"/>
        <charset val="238"/>
        <scheme val="minor"/>
      </rPr>
      <t xml:space="preserve">Ponudnik izpolni </t>
    </r>
    <r>
      <rPr>
        <b/>
        <sz val="10"/>
        <color theme="1"/>
        <rFont val="Calibri"/>
        <family val="2"/>
        <charset val="238"/>
        <scheme val="minor"/>
      </rPr>
      <t>le zeleno</t>
    </r>
    <r>
      <rPr>
        <sz val="10"/>
        <color theme="1"/>
        <rFont val="Calibri"/>
        <family val="2"/>
        <charset val="238"/>
        <scheme val="minor"/>
      </rPr>
      <t xml:space="preserve"> obravana polja. 
V stolpec E ponudnik vpiše blagovno znamko ponujenega artikla.
V stolpec F ponudnik vpiše ponudbeno ceno na enoto mere, ki mora biti zapisana </t>
    </r>
    <r>
      <rPr>
        <b/>
        <sz val="10"/>
        <color theme="1"/>
        <rFont val="Calibri"/>
        <family val="2"/>
        <charset val="238"/>
        <scheme val="minor"/>
      </rPr>
      <t>na dve decimalki natančno.</t>
    </r>
  </si>
  <si>
    <t>Obvezna priloga:
Ponudnik v ponudbi predloži dokazila, ki dokazujejo, da ponujeni artikli izpolnjujejo zahteve naročnika v zgornjem opisu artiklov (dimenzije, sestava…).</t>
  </si>
  <si>
    <t>kos</t>
  </si>
  <si>
    <t>2a</t>
  </si>
  <si>
    <t>1a</t>
  </si>
  <si>
    <t>generalno čiščenje</t>
  </si>
  <si>
    <t>1b</t>
  </si>
  <si>
    <t>2b</t>
  </si>
  <si>
    <t>dnevno in občasno čiščenje</t>
  </si>
  <si>
    <t>100 % čista  celuloza, min. 2 x 16 g/m2.</t>
  </si>
  <si>
    <t>kos (paket) 200 kos/20 pak = 4000 kos/krt</t>
  </si>
  <si>
    <r>
      <t xml:space="preserve">100 % čista celuloza, min. 2 x </t>
    </r>
    <r>
      <rPr>
        <sz val="11"/>
        <rFont val="Calibri"/>
        <family val="2"/>
        <charset val="238"/>
        <scheme val="minor"/>
      </rPr>
      <t>20</t>
    </r>
    <r>
      <rPr>
        <sz val="9"/>
        <rFont val="Arial"/>
        <family val="2"/>
        <charset val="238"/>
      </rPr>
      <t xml:space="preserve"> g/m2.</t>
    </r>
  </si>
  <si>
    <t>Toaletni papir v roli, primeren za podajalnik Tork.</t>
  </si>
  <si>
    <t>Toaletni papir v lističih, bele barve, 2-slojni, primeren za podajalnik Tork.</t>
  </si>
  <si>
    <t>100 % čista  celuloza, min. 2 x 18 g/m2.</t>
  </si>
  <si>
    <t>kos (paket) 1 rol/pak</t>
  </si>
  <si>
    <t>100 % čista celuloza.</t>
  </si>
  <si>
    <t>100 % čista celuloza, min. 2 x 20 g/m2.</t>
  </si>
  <si>
    <t>Papirnate brisače v roli primerne za podajalnik Tork.</t>
  </si>
  <si>
    <t>Papirnate brisače "V" zložene, 2-slojne, bele barve primerne za podajalnik Tork.</t>
  </si>
  <si>
    <t>DIMENZIJE / ZAHTEVE: Dolžina razgrnjenega izdelka: maks. 22 cm,
širina razgrnjenega izdelka: 21 cm,
dolžina zloženega izdelka: min 10,5 cm oz. maks. 11 cm,
širina zloženega izdelka: 21 cm; pakiranje v kartonu min. 20 zavitkov, pakiranje v zavitku min. 200 lističev.</t>
  </si>
  <si>
    <t xml:space="preserve">DIMENZIJE / ZAHTEVE: Ponujeni papir mora ustrezati podajalniku Tork, perforirano, dolžina min. 130 m in maks. 150 m, premer maks. 19 cm, višina rolice od 90 do 100 mm; opremljeno za uporabo v podajalniku Tork. </t>
  </si>
  <si>
    <t xml:space="preserve">DIMENZIJE / ZAHTEVE: Višina od 20,9 do 21,1 cm, premer role maks. 19,5 cm, dolžina role min. 140 m do maks. 160 m; opremljeno za uporabo v podajalniku Tork H1. </t>
  </si>
  <si>
    <t>DIMENZIJE / ZAHTEVE: Ponujeni papir mora ustrezati podajalniku Tork, dimenzija lističa: 21 x 10,5 cm; pakiranje v kartonu min. 40 zavitkov, pakiranje v zavitku min. 220 lističev;</t>
  </si>
  <si>
    <t>kos (paket) 220 kos/40 pak = 8800 kos/krt</t>
  </si>
  <si>
    <t>Kuhinjske papirnate brisače v roli, bele barve, min. 2-slojne</t>
  </si>
  <si>
    <t>DIMENZIJE / ZAHTEVE: Ponujeni papir min. 20 m navitja, perforacija med lističi; dimenzija lističev je min. 24 x 20 cm; izpolnjujejo pogoje, da lahko pridejo v stik z živili.</t>
  </si>
  <si>
    <t>Tekoče milo, gosto, dermatološko testirano, PH nevtralno, univerzalno, pakirano do 5 litrov, različnih barv, primerno za milnike Tork.</t>
  </si>
  <si>
    <t>Tekoče milo, gosto, dermatološko testirano, PH nevtralno, univerzalno, pakirano v dozirnih vrečkah - kartušah po 1 liter, primerno za milnike Tork.</t>
  </si>
  <si>
    <t>V primeru poškodbe ali nedelovanja ali neustreznosti podajalnikov za brisačke, toaletnega papirja in tekočega mila mora ponudnik v roku 7 dni od prejema pisnega obvestila zagotoviti nadomestne oz. nove.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</si>
</sst>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0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darkUp"/>
    </fill>
    <fill>
      <patternFill patternType="solid">
        <fgColor theme="0" tint="-0.14999847407452621"/>
        <bgColor indexed="64"/>
      </patternFill>
    </fill>
    <fill>
      <patternFill patternType="solid">
        <fgColor rgb="FFCC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7" xfId="0" applyFont="1" applyBorder="1" applyAlignment="1">
      <alignment wrapText="1"/>
    </xf>
    <xf numFmtId="0" fontId="0" fillId="0" borderId="7" xfId="0" applyBorder="1" applyAlignment="1">
      <alignment vertical="top" wrapText="1"/>
    </xf>
    <xf numFmtId="0" fontId="0" fillId="0" borderId="7" xfId="0" applyBorder="1"/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/>
    <xf numFmtId="0" fontId="0" fillId="0" borderId="9" xfId="0" applyBorder="1" applyAlignment="1">
      <alignment vertical="top"/>
    </xf>
    <xf numFmtId="0" fontId="0" fillId="0" borderId="10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2" fillId="0" borderId="0" xfId="0" applyFont="1"/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2" borderId="2" xfId="0" applyFill="1" applyBorder="1"/>
    <xf numFmtId="0" fontId="3" fillId="0" borderId="14" xfId="0" applyFont="1" applyBorder="1" applyAlignment="1">
      <alignment vertical="center" wrapText="1"/>
    </xf>
    <xf numFmtId="0" fontId="0" fillId="0" borderId="18" xfId="0" applyBorder="1"/>
    <xf numFmtId="0" fontId="0" fillId="0" borderId="21" xfId="0" applyBorder="1"/>
    <xf numFmtId="164" fontId="0" fillId="0" borderId="1" xfId="1" applyFont="1" applyBorder="1"/>
    <xf numFmtId="164" fontId="0" fillId="0" borderId="19" xfId="1" applyFont="1" applyBorder="1"/>
    <xf numFmtId="164" fontId="0" fillId="0" borderId="20" xfId="1" applyFont="1" applyBorder="1"/>
    <xf numFmtId="164" fontId="0" fillId="0" borderId="22" xfId="1" applyFont="1" applyBorder="1"/>
    <xf numFmtId="164" fontId="0" fillId="0" borderId="2" xfId="1" applyFont="1" applyBorder="1"/>
    <xf numFmtId="164" fontId="0" fillId="0" borderId="2" xfId="1" applyFont="1" applyBorder="1" applyAlignment="1">
      <alignment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0" fillId="0" borderId="0" xfId="0" applyAlignment="1">
      <alignment horizontal="center" vertical="center"/>
    </xf>
    <xf numFmtId="164" fontId="0" fillId="0" borderId="0" xfId="1" applyFont="1" applyBorder="1"/>
    <xf numFmtId="0" fontId="0" fillId="0" borderId="23" xfId="0" applyBorder="1" applyAlignment="1">
      <alignment vertical="top"/>
    </xf>
    <xf numFmtId="0" fontId="0" fillId="0" borderId="24" xfId="0" applyBorder="1" applyAlignment="1">
      <alignment wrapText="1"/>
    </xf>
    <xf numFmtId="0" fontId="0" fillId="0" borderId="25" xfId="0" applyBorder="1"/>
    <xf numFmtId="164" fontId="0" fillId="0" borderId="27" xfId="1" applyFont="1" applyBorder="1"/>
    <xf numFmtId="0" fontId="3" fillId="0" borderId="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0" xfId="0" applyFont="1" applyAlignment="1">
      <alignment wrapText="1"/>
    </xf>
    <xf numFmtId="3" fontId="6" fillId="0" borderId="2" xfId="0" applyNumberFormat="1" applyFont="1" applyBorder="1"/>
    <xf numFmtId="0" fontId="6" fillId="2" borderId="2" xfId="0" applyFont="1" applyFill="1" applyBorder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wrapText="1"/>
    </xf>
    <xf numFmtId="0" fontId="6" fillId="0" borderId="7" xfId="0" applyFont="1" applyBorder="1"/>
    <xf numFmtId="0" fontId="6" fillId="0" borderId="9" xfId="0" applyFont="1" applyBorder="1" applyAlignment="1">
      <alignment vertical="top"/>
    </xf>
    <xf numFmtId="0" fontId="6" fillId="0" borderId="8" xfId="0" applyFont="1" applyBorder="1"/>
    <xf numFmtId="0" fontId="0" fillId="4" borderId="25" xfId="0" applyFill="1" applyBorder="1"/>
    <xf numFmtId="164" fontId="0" fillId="4" borderId="26" xfId="1" applyFont="1" applyFill="1" applyBorder="1"/>
    <xf numFmtId="0" fontId="0" fillId="4" borderId="7" xfId="0" applyFill="1" applyBorder="1"/>
    <xf numFmtId="164" fontId="0" fillId="4" borderId="13" xfId="1" applyFont="1" applyFill="1" applyBorder="1"/>
    <xf numFmtId="164" fontId="0" fillId="4" borderId="7" xfId="1" applyFont="1" applyFill="1" applyBorder="1"/>
    <xf numFmtId="164" fontId="0" fillId="4" borderId="2" xfId="1" applyFont="1" applyFill="1" applyBorder="1"/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2"/>
  <sheetViews>
    <sheetView tabSelected="1" zoomScaleNormal="100" workbookViewId="0">
      <selection activeCell="E8" sqref="E8"/>
    </sheetView>
  </sheetViews>
  <sheetFormatPr defaultRowHeight="14.25" x14ac:dyDescent="0.45"/>
  <cols>
    <col min="2" max="2" width="57.86328125" bestFit="1" customWidth="1"/>
    <col min="3" max="3" width="22.1328125" customWidth="1"/>
    <col min="4" max="4" width="13.59765625" bestFit="1" customWidth="1"/>
    <col min="5" max="5" width="31.86328125" bestFit="1" customWidth="1"/>
    <col min="6" max="6" width="20.86328125" bestFit="1" customWidth="1"/>
  </cols>
  <sheetData>
    <row r="2" spans="1:7" x14ac:dyDescent="0.45">
      <c r="A2" s="14" t="s">
        <v>33</v>
      </c>
      <c r="C2" s="60" t="s">
        <v>34</v>
      </c>
      <c r="D2" s="60"/>
      <c r="E2" s="60"/>
      <c r="F2" s="60"/>
      <c r="G2" s="60"/>
    </row>
    <row r="3" spans="1:7" x14ac:dyDescent="0.45">
      <c r="A3" s="27"/>
      <c r="B3" s="27"/>
      <c r="C3" s="27"/>
      <c r="D3" s="27"/>
      <c r="E3" s="27"/>
    </row>
    <row r="4" spans="1:7" x14ac:dyDescent="0.45">
      <c r="A4" s="14" t="s">
        <v>13</v>
      </c>
      <c r="B4" s="14"/>
      <c r="C4" s="61" t="s">
        <v>35</v>
      </c>
      <c r="D4" s="61"/>
    </row>
    <row r="6" spans="1:7" x14ac:dyDescent="0.45">
      <c r="A6" s="2" t="s">
        <v>0</v>
      </c>
      <c r="B6" s="2" t="s">
        <v>1</v>
      </c>
      <c r="C6" s="2" t="s">
        <v>8</v>
      </c>
      <c r="D6" s="2" t="s">
        <v>9</v>
      </c>
      <c r="E6" s="2" t="s">
        <v>12</v>
      </c>
      <c r="F6" s="15" t="s">
        <v>2</v>
      </c>
    </row>
    <row r="7" spans="1:7" x14ac:dyDescent="0.45">
      <c r="A7" s="16">
        <v>1</v>
      </c>
      <c r="B7" s="1" t="s">
        <v>4</v>
      </c>
      <c r="C7" s="17"/>
      <c r="D7" s="17"/>
      <c r="E7" s="17"/>
      <c r="F7" s="17"/>
    </row>
    <row r="8" spans="1:7" x14ac:dyDescent="0.45">
      <c r="A8" s="28" t="s">
        <v>43</v>
      </c>
      <c r="B8" s="29" t="s">
        <v>47</v>
      </c>
      <c r="C8" s="29" t="s">
        <v>10</v>
      </c>
      <c r="D8" s="42">
        <v>19344</v>
      </c>
      <c r="E8" s="58"/>
      <c r="F8" s="26">
        <f>E8*D8</f>
        <v>0</v>
      </c>
    </row>
    <row r="9" spans="1:7" x14ac:dyDescent="0.45">
      <c r="A9" s="28" t="s">
        <v>45</v>
      </c>
      <c r="B9" s="29" t="s">
        <v>44</v>
      </c>
      <c r="C9" s="29" t="s">
        <v>41</v>
      </c>
      <c r="D9" s="42">
        <v>4</v>
      </c>
      <c r="E9" s="58"/>
      <c r="F9" s="26">
        <f>E9*D9</f>
        <v>0</v>
      </c>
    </row>
    <row r="10" spans="1:7" x14ac:dyDescent="0.45">
      <c r="A10" s="28">
        <v>2</v>
      </c>
      <c r="B10" s="29" t="s">
        <v>3</v>
      </c>
      <c r="C10" s="43"/>
      <c r="D10" s="43"/>
      <c r="E10" s="17"/>
      <c r="F10" s="17"/>
    </row>
    <row r="11" spans="1:7" x14ac:dyDescent="0.45">
      <c r="A11" s="28" t="s">
        <v>42</v>
      </c>
      <c r="B11" s="29" t="s">
        <v>47</v>
      </c>
      <c r="C11" s="29" t="s">
        <v>10</v>
      </c>
      <c r="D11" s="42">
        <v>4992</v>
      </c>
      <c r="E11" s="58"/>
      <c r="F11" s="26">
        <f t="shared" ref="F11:F15" si="0">E11*D11</f>
        <v>0</v>
      </c>
    </row>
    <row r="12" spans="1:7" x14ac:dyDescent="0.45">
      <c r="A12" s="28" t="s">
        <v>46</v>
      </c>
      <c r="B12" s="29" t="s">
        <v>44</v>
      </c>
      <c r="C12" s="29" t="s">
        <v>41</v>
      </c>
      <c r="D12" s="29">
        <v>4</v>
      </c>
      <c r="E12" s="58"/>
      <c r="F12" s="26">
        <f t="shared" si="0"/>
        <v>0</v>
      </c>
    </row>
    <row r="13" spans="1:7" x14ac:dyDescent="0.45">
      <c r="A13" s="1">
        <v>3</v>
      </c>
      <c r="B13" s="1" t="s">
        <v>5</v>
      </c>
      <c r="C13" s="17"/>
      <c r="D13" s="17"/>
      <c r="E13" s="17"/>
      <c r="F13" s="17"/>
    </row>
    <row r="14" spans="1:7" x14ac:dyDescent="0.45">
      <c r="A14" s="16" t="s">
        <v>36</v>
      </c>
      <c r="B14" s="1" t="s">
        <v>6</v>
      </c>
      <c r="C14" s="1" t="s">
        <v>11</v>
      </c>
      <c r="D14" s="29">
        <v>28</v>
      </c>
      <c r="E14" s="58"/>
      <c r="F14" s="26">
        <f t="shared" si="0"/>
        <v>0</v>
      </c>
    </row>
    <row r="15" spans="1:7" x14ac:dyDescent="0.45">
      <c r="A15" s="16" t="s">
        <v>37</v>
      </c>
      <c r="B15" s="1" t="s">
        <v>7</v>
      </c>
      <c r="C15" s="1" t="s">
        <v>11</v>
      </c>
      <c r="D15" s="1">
        <v>48</v>
      </c>
      <c r="E15" s="58"/>
      <c r="F15" s="26">
        <f t="shared" si="0"/>
        <v>0</v>
      </c>
    </row>
    <row r="17" spans="2:5" x14ac:dyDescent="0.45">
      <c r="C17" s="62" t="s">
        <v>14</v>
      </c>
      <c r="D17" s="1" t="s">
        <v>15</v>
      </c>
      <c r="E17" s="25">
        <f>SUM(F8:F15)</f>
        <v>0</v>
      </c>
    </row>
    <row r="18" spans="2:5" x14ac:dyDescent="0.45">
      <c r="C18" s="63"/>
      <c r="D18" s="1" t="s">
        <v>16</v>
      </c>
      <c r="E18" s="25">
        <f>0.22*E17</f>
        <v>0</v>
      </c>
    </row>
    <row r="19" spans="2:5" x14ac:dyDescent="0.45">
      <c r="C19" s="64"/>
      <c r="D19" s="1" t="s">
        <v>17</v>
      </c>
      <c r="E19" s="25">
        <f>SUM(E17:E18)</f>
        <v>0</v>
      </c>
    </row>
    <row r="22" spans="2:5" x14ac:dyDescent="0.45">
      <c r="B22" s="65" t="s">
        <v>38</v>
      </c>
      <c r="C22" s="65"/>
      <c r="D22" s="65"/>
      <c r="E22" s="65"/>
    </row>
  </sheetData>
  <mergeCells count="4">
    <mergeCell ref="C2:G2"/>
    <mergeCell ref="C4:D4"/>
    <mergeCell ref="C17:C19"/>
    <mergeCell ref="B22:E22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zoomScaleNormal="100" workbookViewId="0">
      <selection activeCell="E7" sqref="E7"/>
    </sheetView>
  </sheetViews>
  <sheetFormatPr defaultRowHeight="14.25" x14ac:dyDescent="0.45"/>
  <cols>
    <col min="2" max="2" width="28" bestFit="1" customWidth="1"/>
    <col min="3" max="3" width="20.73046875" customWidth="1"/>
    <col min="4" max="4" width="28.1328125" bestFit="1" customWidth="1"/>
    <col min="5" max="5" width="25.59765625" customWidth="1"/>
    <col min="6" max="6" width="20.3984375" bestFit="1" customWidth="1"/>
    <col min="7" max="7" width="32.59765625" customWidth="1"/>
  </cols>
  <sheetData>
    <row r="2" spans="1:7" x14ac:dyDescent="0.45">
      <c r="A2" s="14" t="s">
        <v>33</v>
      </c>
      <c r="C2" s="61" t="s">
        <v>34</v>
      </c>
      <c r="D2" s="61"/>
      <c r="E2" s="61"/>
      <c r="F2" s="61"/>
      <c r="G2" s="61"/>
    </row>
    <row r="4" spans="1:7" x14ac:dyDescent="0.45">
      <c r="A4" s="14" t="s">
        <v>18</v>
      </c>
      <c r="B4" s="61" t="s">
        <v>32</v>
      </c>
      <c r="C4" s="61"/>
      <c r="D4" s="61"/>
    </row>
    <row r="5" spans="1:7" ht="14.65" thickBot="1" x14ac:dyDescent="0.5"/>
    <row r="6" spans="1:7" ht="15" customHeight="1" thickBot="1" x14ac:dyDescent="0.5">
      <c r="A6" s="36" t="s">
        <v>19</v>
      </c>
      <c r="B6" s="37" t="s">
        <v>20</v>
      </c>
      <c r="C6" s="38" t="s">
        <v>21</v>
      </c>
      <c r="D6" s="39" t="s">
        <v>24</v>
      </c>
      <c r="E6" s="39" t="s">
        <v>22</v>
      </c>
      <c r="F6" s="39" t="s">
        <v>23</v>
      </c>
      <c r="G6" s="40" t="s">
        <v>25</v>
      </c>
    </row>
    <row r="7" spans="1:7" ht="23.65" thickBot="1" x14ac:dyDescent="0.5">
      <c r="A7" s="32">
        <v>1</v>
      </c>
      <c r="B7" s="12" t="s">
        <v>57</v>
      </c>
      <c r="C7" s="33" t="s">
        <v>26</v>
      </c>
      <c r="D7" s="34">
        <v>750</v>
      </c>
      <c r="E7" s="53"/>
      <c r="F7" s="54"/>
      <c r="G7" s="35">
        <f>F7*D7</f>
        <v>0</v>
      </c>
    </row>
    <row r="8" spans="1:7" ht="58.15" x14ac:dyDescent="0.45">
      <c r="A8" s="8"/>
      <c r="B8" s="18" t="s">
        <v>61</v>
      </c>
    </row>
    <row r="9" spans="1:7" ht="24.4" thickBot="1" x14ac:dyDescent="0.5">
      <c r="A9" s="8"/>
      <c r="B9" s="13" t="s">
        <v>56</v>
      </c>
    </row>
    <row r="10" spans="1:7" ht="14.65" thickBot="1" x14ac:dyDescent="0.5">
      <c r="B10" s="41"/>
    </row>
    <row r="11" spans="1:7" ht="37.5" customHeight="1" thickBot="1" x14ac:dyDescent="0.5">
      <c r="A11" s="51">
        <v>2</v>
      </c>
      <c r="B11" s="46" t="s">
        <v>58</v>
      </c>
      <c r="C11" s="47" t="s">
        <v>49</v>
      </c>
      <c r="D11" s="50">
        <v>20</v>
      </c>
      <c r="E11" s="55"/>
      <c r="F11" s="56"/>
      <c r="G11" s="21">
        <f>F11*D11</f>
        <v>0</v>
      </c>
    </row>
    <row r="12" spans="1:7" ht="121.5" customHeight="1" x14ac:dyDescent="0.45">
      <c r="A12" s="8"/>
      <c r="B12" s="48" t="s">
        <v>59</v>
      </c>
      <c r="C12" s="44"/>
      <c r="D12" s="44"/>
    </row>
    <row r="13" spans="1:7" ht="27" thickBot="1" x14ac:dyDescent="0.5">
      <c r="A13" s="8"/>
      <c r="B13" s="49" t="s">
        <v>50</v>
      </c>
      <c r="C13" s="44"/>
      <c r="D13" s="44"/>
    </row>
    <row r="14" spans="1:7" ht="14.65" thickBot="1" x14ac:dyDescent="0.5"/>
    <row r="15" spans="1:7" ht="23.65" thickBot="1" x14ac:dyDescent="0.5">
      <c r="A15" s="9">
        <v>3</v>
      </c>
      <c r="B15" s="11" t="s">
        <v>51</v>
      </c>
      <c r="C15" s="10" t="s">
        <v>27</v>
      </c>
      <c r="D15" s="5">
        <v>620</v>
      </c>
      <c r="E15" s="55"/>
      <c r="F15" s="56"/>
      <c r="G15" s="21">
        <f>F15*D15</f>
        <v>0</v>
      </c>
    </row>
    <row r="16" spans="1:7" ht="81.400000000000006" x14ac:dyDescent="0.45">
      <c r="A16" s="8"/>
      <c r="B16" s="12" t="s">
        <v>60</v>
      </c>
    </row>
    <row r="17" spans="1:7" ht="24.4" thickBot="1" x14ac:dyDescent="0.5">
      <c r="A17" s="8"/>
      <c r="B17" s="13" t="s">
        <v>48</v>
      </c>
    </row>
    <row r="18" spans="1:7" ht="14.65" thickBot="1" x14ac:dyDescent="0.5"/>
    <row r="19" spans="1:7" ht="28.9" thickBot="1" x14ac:dyDescent="0.5">
      <c r="A19" s="51">
        <v>4</v>
      </c>
      <c r="B19" s="46" t="s">
        <v>52</v>
      </c>
      <c r="C19" s="47" t="s">
        <v>63</v>
      </c>
      <c r="D19" s="50">
        <v>10</v>
      </c>
      <c r="E19" s="55"/>
      <c r="F19" s="56"/>
      <c r="G19" s="21">
        <f>F19*D19</f>
        <v>0</v>
      </c>
    </row>
    <row r="20" spans="1:7" ht="58.15" x14ac:dyDescent="0.45">
      <c r="A20" s="52"/>
      <c r="B20" s="48" t="s">
        <v>62</v>
      </c>
      <c r="C20" s="44"/>
      <c r="D20" s="44"/>
    </row>
    <row r="21" spans="1:7" ht="24.4" thickBot="1" x14ac:dyDescent="0.5">
      <c r="A21" s="52"/>
      <c r="B21" s="49" t="s">
        <v>53</v>
      </c>
      <c r="C21" s="44"/>
      <c r="D21" s="44"/>
    </row>
    <row r="22" spans="1:7" ht="14.65" thickBot="1" x14ac:dyDescent="0.5">
      <c r="A22" s="44"/>
      <c r="B22" s="44"/>
      <c r="C22" s="44"/>
      <c r="D22" s="44"/>
    </row>
    <row r="23" spans="1:7" ht="23.65" thickBot="1" x14ac:dyDescent="0.5">
      <c r="A23" s="51">
        <v>5</v>
      </c>
      <c r="B23" s="46" t="s">
        <v>64</v>
      </c>
      <c r="C23" s="47" t="s">
        <v>54</v>
      </c>
      <c r="D23" s="50">
        <v>500</v>
      </c>
      <c r="E23" s="55"/>
      <c r="F23" s="56"/>
      <c r="G23" s="21">
        <f>F23*D23</f>
        <v>0</v>
      </c>
    </row>
    <row r="24" spans="1:7" ht="58.15" x14ac:dyDescent="0.45">
      <c r="A24" s="8"/>
      <c r="B24" s="48" t="s">
        <v>65</v>
      </c>
      <c r="C24" s="44"/>
    </row>
    <row r="25" spans="1:7" ht="14.65" thickBot="1" x14ac:dyDescent="0.5">
      <c r="A25" s="8"/>
      <c r="B25" s="49" t="s">
        <v>55</v>
      </c>
      <c r="C25" s="44"/>
    </row>
    <row r="26" spans="1:7" ht="14.65" thickBot="1" x14ac:dyDescent="0.5"/>
    <row r="27" spans="1:7" ht="47.65" thickBot="1" x14ac:dyDescent="0.5">
      <c r="A27" s="6">
        <v>6</v>
      </c>
      <c r="B27" s="3" t="s">
        <v>66</v>
      </c>
      <c r="C27" s="7" t="s">
        <v>28</v>
      </c>
      <c r="D27" s="5">
        <v>850</v>
      </c>
      <c r="E27" s="55"/>
      <c r="F27" s="57"/>
      <c r="G27" s="21">
        <f>F27*D27</f>
        <v>0</v>
      </c>
    </row>
    <row r="28" spans="1:7" ht="14.65" thickBot="1" x14ac:dyDescent="0.5"/>
    <row r="29" spans="1:7" ht="59.25" thickBot="1" x14ac:dyDescent="0.5">
      <c r="A29" s="6">
        <v>7</v>
      </c>
      <c r="B29" s="3" t="s">
        <v>67</v>
      </c>
      <c r="C29" s="4" t="s">
        <v>26</v>
      </c>
      <c r="D29" s="5">
        <v>50</v>
      </c>
      <c r="E29" s="55"/>
      <c r="F29" s="57"/>
      <c r="G29" s="21">
        <f>F29*D29</f>
        <v>0</v>
      </c>
    </row>
    <row r="30" spans="1:7" ht="14.65" thickBot="1" x14ac:dyDescent="0.5"/>
    <row r="31" spans="1:7" x14ac:dyDescent="0.45">
      <c r="E31" s="66" t="s">
        <v>14</v>
      </c>
      <c r="F31" s="19" t="s">
        <v>29</v>
      </c>
      <c r="G31" s="22">
        <f>SUM(G7,G11,G15,G19,G23,G27,G29)</f>
        <v>0</v>
      </c>
    </row>
    <row r="32" spans="1:7" x14ac:dyDescent="0.45">
      <c r="E32" s="67"/>
      <c r="F32" s="1" t="s">
        <v>30</v>
      </c>
      <c r="G32" s="23">
        <f>0.22*G31</f>
        <v>0</v>
      </c>
    </row>
    <row r="33" spans="1:7" ht="14.65" thickBot="1" x14ac:dyDescent="0.5">
      <c r="E33" s="68"/>
      <c r="F33" s="20" t="s">
        <v>31</v>
      </c>
      <c r="G33" s="24">
        <f>SUM(G31:G32)</f>
        <v>0</v>
      </c>
    </row>
    <row r="34" spans="1:7" x14ac:dyDescent="0.45">
      <c r="E34" s="30"/>
      <c r="G34" s="31"/>
    </row>
    <row r="35" spans="1:7" x14ac:dyDescent="0.45">
      <c r="A35" s="59" t="s">
        <v>68</v>
      </c>
      <c r="C35" s="45"/>
      <c r="D35" s="45"/>
      <c r="E35" s="45"/>
    </row>
    <row r="37" spans="1:7" ht="44.25" customHeight="1" x14ac:dyDescent="0.45">
      <c r="A37" s="69" t="s">
        <v>39</v>
      </c>
      <c r="B37" s="69"/>
      <c r="C37" s="69"/>
      <c r="D37" s="69"/>
      <c r="E37" s="69"/>
      <c r="F37" s="69"/>
      <c r="G37" s="69"/>
    </row>
    <row r="38" spans="1:7" ht="30" customHeight="1" x14ac:dyDescent="0.45">
      <c r="A38" s="70" t="s">
        <v>40</v>
      </c>
      <c r="B38" s="71"/>
      <c r="C38" s="71"/>
      <c r="D38" s="71"/>
      <c r="E38" s="71"/>
      <c r="F38" s="71"/>
      <c r="G38" s="71"/>
    </row>
  </sheetData>
  <mergeCells count="5">
    <mergeCell ref="E31:E33"/>
    <mergeCell ref="B4:D4"/>
    <mergeCell ref="C2:G2"/>
    <mergeCell ref="A37:G37"/>
    <mergeCell ref="A38:G38"/>
  </mergeCells>
  <pageMargins left="0.7" right="0.7" top="0.75" bottom="0.75" header="0.3" footer="0.3"/>
  <pageSetup paperSize="9" scale="79" orientation="landscape" r:id="rId1"/>
  <rowBreaks count="1" manualBreakCount="1">
    <brk id="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Kravcar JHP</dc:creator>
  <cp:lastModifiedBy>Urška Piškur</cp:lastModifiedBy>
  <dcterms:created xsi:type="dcterms:W3CDTF">2016-04-14T13:14:08Z</dcterms:created>
  <dcterms:modified xsi:type="dcterms:W3CDTF">2024-09-17T12:48:02Z</dcterms:modified>
</cp:coreProperties>
</file>